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QUADRA POLIESPORTIVA\Quadra Campos de Júlio-rev-01\ORÇAMENTO\"/>
    </mc:Choice>
  </mc:AlternateContent>
  <bookViews>
    <workbookView xWindow="0" yWindow="0" windowWidth="21924" windowHeight="906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69" i="1" l="1"/>
  <c r="I69" i="1" s="1"/>
  <c r="J69" i="1" s="1"/>
  <c r="J68" i="1"/>
  <c r="I67" i="1"/>
  <c r="J67" i="1" s="1"/>
  <c r="H67" i="1"/>
  <c r="I66" i="1"/>
  <c r="J66" i="1" s="1"/>
  <c r="H66" i="1"/>
  <c r="H65" i="1"/>
  <c r="I65" i="1" s="1"/>
  <c r="J65" i="1" s="1"/>
  <c r="J64" i="1"/>
  <c r="H63" i="1"/>
  <c r="I63" i="1" s="1"/>
  <c r="J63" i="1" s="1"/>
  <c r="I62" i="1"/>
  <c r="J62" i="1" s="1"/>
  <c r="H62" i="1"/>
  <c r="I61" i="1"/>
  <c r="J61" i="1" s="1"/>
  <c r="H61" i="1"/>
  <c r="I60" i="1"/>
  <c r="J60" i="1" s="1"/>
  <c r="H60" i="1"/>
  <c r="H59" i="1"/>
  <c r="I59" i="1" s="1"/>
  <c r="J59" i="1" s="1"/>
  <c r="J58" i="1"/>
  <c r="I58" i="1"/>
  <c r="H58" i="1"/>
  <c r="H57" i="1"/>
  <c r="I57" i="1" s="1"/>
  <c r="J57" i="1" s="1"/>
  <c r="H56" i="1"/>
  <c r="I56" i="1" s="1"/>
  <c r="J56" i="1" s="1"/>
  <c r="H55" i="1"/>
  <c r="I55" i="1" s="1"/>
  <c r="J55" i="1" s="1"/>
  <c r="I54" i="1"/>
  <c r="J54" i="1" s="1"/>
  <c r="H54" i="1"/>
  <c r="I53" i="1"/>
  <c r="J53" i="1" s="1"/>
  <c r="H53" i="1"/>
  <c r="I52" i="1"/>
  <c r="J52" i="1" s="1"/>
  <c r="H52" i="1"/>
  <c r="H51" i="1"/>
  <c r="I51" i="1" s="1"/>
  <c r="J51" i="1" s="1"/>
  <c r="J50" i="1"/>
  <c r="H49" i="1"/>
  <c r="I49" i="1" s="1"/>
  <c r="J49" i="1" s="1"/>
  <c r="I48" i="1"/>
  <c r="J48" i="1" s="1"/>
  <c r="H48" i="1"/>
  <c r="J47" i="1"/>
  <c r="J46" i="1"/>
  <c r="I46" i="1"/>
  <c r="H46" i="1"/>
  <c r="H45" i="1"/>
  <c r="I45" i="1" s="1"/>
  <c r="J45" i="1" s="1"/>
  <c r="H44" i="1"/>
  <c r="I44" i="1" s="1"/>
  <c r="J44" i="1" s="1"/>
  <c r="H43" i="1"/>
  <c r="I43" i="1" s="1"/>
  <c r="J43" i="1" s="1"/>
  <c r="J42" i="1"/>
  <c r="H41" i="1"/>
  <c r="I41" i="1" s="1"/>
  <c r="J41" i="1" s="1"/>
  <c r="J40" i="1"/>
  <c r="I40" i="1"/>
  <c r="H40" i="1"/>
  <c r="H39" i="1"/>
  <c r="I39" i="1" s="1"/>
  <c r="J39" i="1" s="1"/>
  <c r="J38" i="1"/>
  <c r="I37" i="1"/>
  <c r="J37" i="1" s="1"/>
  <c r="H37" i="1"/>
  <c r="I36" i="1"/>
  <c r="J36" i="1" s="1"/>
  <c r="H36" i="1"/>
  <c r="H35" i="1"/>
  <c r="I35" i="1" s="1"/>
  <c r="J35" i="1" s="1"/>
  <c r="J34" i="1"/>
  <c r="H33" i="1"/>
  <c r="I33" i="1" s="1"/>
  <c r="J33" i="1" s="1"/>
  <c r="J32" i="1"/>
  <c r="H31" i="1"/>
  <c r="I31" i="1" s="1"/>
  <c r="J31" i="1" s="1"/>
  <c r="J30" i="1"/>
  <c r="I30" i="1"/>
  <c r="H30" i="1"/>
  <c r="H29" i="1"/>
  <c r="I29" i="1" s="1"/>
  <c r="J29" i="1" s="1"/>
  <c r="H28" i="1"/>
  <c r="I28" i="1" s="1"/>
  <c r="J28" i="1" s="1"/>
  <c r="H27" i="1"/>
  <c r="I27" i="1" s="1"/>
  <c r="J27" i="1" s="1"/>
  <c r="J26" i="1"/>
  <c r="H25" i="1"/>
  <c r="I25" i="1" s="1"/>
  <c r="J25" i="1" s="1"/>
  <c r="J24" i="1"/>
  <c r="I24" i="1"/>
  <c r="H24" i="1"/>
  <c r="H23" i="1"/>
  <c r="I23" i="1" s="1"/>
  <c r="J23" i="1" s="1"/>
  <c r="H22" i="1"/>
  <c r="I22" i="1" s="1"/>
  <c r="J22" i="1" s="1"/>
  <c r="H21" i="1"/>
  <c r="I21" i="1" s="1"/>
  <c r="J21" i="1" s="1"/>
  <c r="J20" i="1"/>
  <c r="J19" i="1"/>
  <c r="H18" i="1"/>
  <c r="I18" i="1" s="1"/>
  <c r="J18" i="1" s="1"/>
  <c r="H17" i="1"/>
  <c r="I17" i="1" s="1"/>
  <c r="J17" i="1" s="1"/>
  <c r="I16" i="1"/>
  <c r="J16" i="1" s="1"/>
  <c r="H16" i="1"/>
  <c r="I15" i="1"/>
  <c r="J15" i="1" s="1"/>
  <c r="H15" i="1"/>
  <c r="I14" i="1"/>
  <c r="J14" i="1" s="1"/>
  <c r="H14" i="1"/>
  <c r="J13" i="1"/>
  <c r="H12" i="1"/>
  <c r="I12" i="1" s="1"/>
  <c r="J12" i="1" s="1"/>
  <c r="H11" i="1"/>
  <c r="I11" i="1" s="1"/>
  <c r="J11" i="1" s="1"/>
  <c r="I10" i="1"/>
  <c r="J10" i="1" s="1"/>
  <c r="H10" i="1"/>
  <c r="I9" i="1"/>
  <c r="J9" i="1" s="1"/>
  <c r="H9" i="1"/>
  <c r="I8" i="1"/>
  <c r="J8" i="1" s="1"/>
  <c r="H8" i="1"/>
  <c r="H7" i="1"/>
  <c r="I7" i="1" s="1"/>
  <c r="J7" i="1" s="1"/>
  <c r="I6" i="1"/>
  <c r="J6" i="1" s="1"/>
  <c r="H6" i="1"/>
  <c r="J5" i="1"/>
</calcChain>
</file>

<file path=xl/sharedStrings.xml><?xml version="1.0" encoding="utf-8"?>
<sst xmlns="http://schemas.openxmlformats.org/spreadsheetml/2006/main" count="309" uniqueCount="212">
  <si>
    <t>Obra</t>
  </si>
  <si>
    <t>Bancos</t>
  </si>
  <si>
    <t>B.D.I.</t>
  </si>
  <si>
    <t>Encargos Sociais</t>
  </si>
  <si>
    <t>CONSTRUÇÃO DE QUADRA POLIESPORTIVA (2)</t>
  </si>
  <si>
    <t xml:space="preserve">SINAPI - 10/2022 - Mato Grosso
</t>
  </si>
  <si>
    <t>22,23%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</si>
  <si>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</si>
  <si>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</si>
  <si>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</si>
  <si>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</si>
  <si>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</si>
  <si>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</si>
  <si>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</si>
  <si>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</si>
  <si>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</si>
  <si>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</si>
  <si>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</si>
  <si>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</si>
  <si>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</si>
  <si>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</si>
  <si>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</si>
  <si>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- 128 </t>
  </si>
  <si>
    <t>Próprio</t>
  </si>
  <si>
    <t>ADMINISTRAÇÃO LOCAL DE OBRA</t>
  </si>
  <si>
    <t>MES</t>
  </si>
  <si>
    <t xml:space="preserve"> 1.2 </t>
  </si>
  <si>
    <t xml:space="preserve"> PMCJ - 001 </t>
  </si>
  <si>
    <t>PLACA DE OBRA EM CHAPA DE ACO GALVANIZADO</t>
  </si>
  <si>
    <t>m²</t>
  </si>
  <si>
    <t xml:space="preserve"> 1.3 </t>
  </si>
  <si>
    <t xml:space="preserve"> PMCJ - 091 </t>
  </si>
  <si>
    <t>ENTRADA DE ENERGIA PROVISÓRIA TRIFÁSICA, EM POSTE DE AÇO GALVANIZADO DN 100MM</t>
  </si>
  <si>
    <t>UN</t>
  </si>
  <si>
    <t xml:space="preserve"> 1.4 </t>
  </si>
  <si>
    <t xml:space="preserve"> 97741 </t>
  </si>
  <si>
    <t>SINAPI</t>
  </si>
  <si>
    <t>KIT CAVALETE PARA MEDIÇÃO DE ÁGUA - ENTRADA INDIVIDUALIZADA, EM PVC DN 25 (¾), PARA 1 MEDIDOR  FORNECIMENTO E INSTALAÇÃO (EXCLUSIVE HIDRÔMETRO). AF_11/2016</t>
  </si>
  <si>
    <t xml:space="preserve"> 1.5 </t>
  </si>
  <si>
    <t xml:space="preserve"> 95675 </t>
  </si>
  <si>
    <t>HIDRÔMETRO DN 25 (¾ ), 5,0 M³/H FORNECIMENTO E INSTALAÇÃO. AF_11/2016</t>
  </si>
  <si>
    <t xml:space="preserve"> 1.7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</si>
  <si>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</si>
  <si>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</si>
  <si>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</si>
  <si>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93584 </t>
  </si>
  <si>
    <t>EXECUÇÃO DE DEPÓSITO EM CANTEIRO DE OBRA EM CHAPA DE MADEIRA COMPENSADA, NÃO INCLUSO MOBILIÁRIO. AF_04/2016</t>
  </si>
  <si>
    <t xml:space="preserve"> 2 </t>
  </si>
  <si>
    <t>MOVIMENTAÇÃO DE TERRAS</t>
  </si>
  <si>
    <t xml:space="preserve"> 2.1 </t>
  </si>
  <si>
    <t xml:space="preserve"> 96527 </t>
  </si>
  <si>
    <t>ESCAVAÇÃO MANUAL DE VALA PARA VIGA BALDRAME (INCLUINDO ESCAVAÇÃO PARA COLOCAÇÃO DE FÔRMAS). AF_06/2017</t>
  </si>
  <si>
    <t>m³</t>
  </si>
  <si>
    <t xml:space="preserve"> 2.2 </t>
  </si>
  <si>
    <t xml:space="preserve"> 96523 </t>
  </si>
  <si>
    <t>ESCAVAÇÃO MANUAL PARA BLOCO DE COROAMENTO OU SAPATA (INCLUINDO ESCAVAÇÃO PARA COLOCAÇÃO DE FÔRMAS). AF_06/2017</t>
  </si>
  <si>
    <t xml:space="preserve"> 2.3 </t>
  </si>
  <si>
    <t xml:space="preserve"> 96995 </t>
  </si>
  <si>
    <t>REATERRO MANUAL APILOADO COM SOQUETE. AF_10/2017</t>
  </si>
  <si>
    <t xml:space="preserve"> 2.4 </t>
  </si>
  <si>
    <t xml:space="preserve"> 101616 </t>
  </si>
  <si>
    <t>PREPARO DE FUNDO DE VALA COM LARGURA MENOR QUE 1,5 M (ACERTO DO SOLO NATURAL). AF_08/2020</t>
  </si>
  <si>
    <t xml:space="preserve"> 2.5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</si>
  <si>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</si>
  <si>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</si>
  <si>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 </t>
  </si>
  <si>
    <t>ESTRUTURA</t>
  </si>
  <si>
    <t xml:space="preserve"> 3.1 </t>
  </si>
  <si>
    <t>FUNDAÇÃO</t>
  </si>
  <si>
    <t xml:space="preserve"> 3.1.1 </t>
  </si>
  <si>
    <t xml:space="preserve"> 96536 </t>
  </si>
  <si>
    <t>FABRICAÇÃO, MONTAGEM E DESMONTAGEM DE FÔRMA PARA VIGA BALDRAME, EM MADEIRA SERRADA, E=25 MM, 4 UTILIZAÇÕES. AF_06/2017</t>
  </si>
  <si>
    <t xml:space="preserve"> 3.1.2 </t>
  </si>
  <si>
    <t xml:space="preserve"> 96540 </t>
  </si>
  <si>
    <t>FABRICAÇÃO, MONTAGEM E DESMONTAGEM DE FÔRMA PARA BLOCO DE COROAMENTO, EM CHAPA DE MADEIRA COMPENSADA RESINADA, E=17 MM, 4 UTILIZAÇÕES. AF_06/2017</t>
  </si>
  <si>
    <t xml:space="preserve"> 3.1.3 </t>
  </si>
  <si>
    <t xml:space="preserve"> 96545 </t>
  </si>
  <si>
    <t>ARMAÇÃO DE BLOCO, VIGA BALDRAME OU SAPATA UTILIZANDO AÇO CA-50 DE 8 MM - MONTAGEM. AF_06/2017</t>
  </si>
  <si>
    <t>KG</t>
  </si>
  <si>
    <t xml:space="preserve"> 3.1.4 </t>
  </si>
  <si>
    <t xml:space="preserve"> 96543 </t>
  </si>
  <si>
    <t>ARMAÇÃO DE BLOCO, VIGA BALDRAME E SAPATA UTILIZANDO AÇO CA-60 DE 5 MM - MONTAGEM. AF_06/2017</t>
  </si>
  <si>
    <t xml:space="preserve"> 3.1.5 </t>
  </si>
  <si>
    <t xml:space="preserve"> 96557 </t>
  </si>
  <si>
    <t>CONCRETAGEM DE BLOCOS DE COROAMENTO E VIGAS BALDRAMES, FCK 30 MPA, COM USO DE BOMBA  LANÇAMENTO, ADENSAMENTO E ACABAMENTO. AF_06/2017</t>
  </si>
  <si>
    <t xml:space="preserve"> 3.2 </t>
  </si>
  <si>
    <t>ESTRUTURA PILARES E VIGA DE RESPALDO</t>
  </si>
  <si>
    <t xml:space="preserve"> 3.2.1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</si>
  <si>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</si>
  <si>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</si>
  <si>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3.2.2 </t>
  </si>
  <si>
    <t xml:space="preserve"> 92761 </t>
  </si>
  <si>
    <t>ARMAÇÃO DE PILAR OU VIGA DE ESTRUTURA CONVENCIONAL DE CONCRETO ARMADO UTILIZANDO AÇO CA-50 DE 8,0 MM - MONTAGEM. AF_06/2022</t>
  </si>
  <si>
    <t xml:space="preserve"> 3.2.3 </t>
  </si>
  <si>
    <t xml:space="preserve"> 92759 </t>
  </si>
  <si>
    <t>ARMAÇÃO DE PILAR OU VIGA DE ESTRUTURA CONVENCIONAL DE CONCRETO ARMADO UTILIZANDO AÇO CA-60 DE 5,0 MM - MONTAGEM. AF_06/2022</t>
  </si>
  <si>
    <t xml:space="preserve"> 3.2.4 </t>
  </si>
  <si>
    <t xml:space="preserve"> 103669 </t>
  </si>
  <si>
    <t>CONCRETAGEM DE PILARES, FCK = 25 MPA,  COM USO DE BALDES - LANÇAMENTO, ADENSAMENTO E ACABAMENTO. AF_02/2022</t>
  </si>
  <si>
    <t xml:space="preserve"> 3.2.5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</si>
  <si>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</si>
  <si>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</si>
  <si>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 </t>
  </si>
  <si>
    <t>IMPERMEABILIZAÇÃO</t>
  </si>
  <si>
    <t xml:space="preserve"> 4.1 </t>
  </si>
  <si>
    <t xml:space="preserve"> 98557 </t>
  </si>
  <si>
    <t>IMPERMEABILIZAÇÃO DE SUPERFÍCIE COM EMULSÃO ASFÁLTICA, 2 DEMÃOS AF_06/2018</t>
  </si>
  <si>
    <t xml:space="preserve"> 5 </t>
  </si>
  <si>
    <t>ALVENARIA E REVESTIMENTO PRIMÁRIO</t>
  </si>
  <si>
    <t xml:space="preserve"> 5.1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</si>
  <si>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</si>
  <si>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</si>
  <si>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5.2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</si>
  <si>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</si>
  <si>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</si>
  <si>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5.3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</si>
  <si>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</si>
  <si>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</si>
  <si>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6 </t>
  </si>
  <si>
    <t>PAVIMENTAÇÃO</t>
  </si>
  <si>
    <t xml:space="preserve"> 6.1 </t>
  </si>
  <si>
    <t xml:space="preserve"> PMCJ - 453 </t>
  </si>
  <si>
    <t>EXECUÇÃO DE PASSEIO (CALÇADA) OU PISO DE CONCRETO COM CONCRETO MOLDADO IN LOCO, USINADO, ACABAMENTO CONVENCIONAL, ESPESSURA 10 CM, ARMADO.</t>
  </si>
  <si>
    <t xml:space="preserve"> 6.3 </t>
  </si>
  <si>
    <t xml:space="preserve"> 94990 </t>
  </si>
  <si>
    <t>EXECUÇÃO DE PASSEIO (CALÇADA) OU PISO DE CONCRETO COM CONCRETO MOLDADO IN LOCO, FEITO EM OBRA, ACABAMENTO CONVENCIONAL, NÃO ARMADO. AF_07/2016</t>
  </si>
  <si>
    <t xml:space="preserve"> 96622 </t>
  </si>
  <si>
    <t>LASTRO COM MATERIAL GRANULAR, APLICADO EM PISOS OU LAJES SOBRE SOLO, ESPESSURA DE *5 CM*. AF_08/2017</t>
  </si>
  <si>
    <t xml:space="preserve"> 7 </t>
  </si>
  <si>
    <t>PINTURA</t>
  </si>
  <si>
    <t xml:space="preserve"> 7.1 </t>
  </si>
  <si>
    <t xml:space="preserve"> 88485 </t>
  </si>
  <si>
    <t>APLICAÇÃO DE FUNDO SELADOR ACRÍLICO EM PAREDES, UMA DEMÃO. AF_06/2014</t>
  </si>
  <si>
    <t xml:space="preserve"> 7.2 </t>
  </si>
  <si>
    <t xml:space="preserve"> 88423 </t>
  </si>
  <si>
    <t>APLICAÇÃO MANUAL DE PINTURA COM TINTA TEXTURIZADA ACRÍLICA EM PAREDES EXTERNAS DE CASAS, UMA COR. AF_06/2014</t>
  </si>
  <si>
    <t xml:space="preserve"> 7.3 </t>
  </si>
  <si>
    <t xml:space="preserve"> 102491 </t>
  </si>
  <si>
    <t>PINTURA DE PISO COM TINTA ACRÍLICA, APLICAÇÃO MANUAL, 2 DEMÃOS, INCLUSO FUNDO PREPARADOR. AF_05/2021</t>
  </si>
  <si>
    <t xml:space="preserve"> 7.4 </t>
  </si>
  <si>
    <t xml:space="preserve"> 102505 </t>
  </si>
  <si>
    <t>PINTURA DE DEMARCAÇÃO DE QUADRA POLIESPORTIVA COM BORRACHA CLORADA, E = 5 CM, APLICAÇÃO MANUAL. AF_05/2021</t>
  </si>
  <si>
    <t xml:space="preserve"> 8 </t>
  </si>
  <si>
    <t>ALAMBRADO</t>
  </si>
  <si>
    <t xml:space="preserve"> 8.1 </t>
  </si>
  <si>
    <t xml:space="preserve"> PMCJ - 244 </t>
  </si>
  <si>
    <t>ALAMBRADO PARA QUADRA POLIESPORTIVA, ESTRUTURADO POR TUBOS DE ACO GALVANIZADO, (MONTANTES COM DIAMETRO 3", TRAVESSAS E ESCORAS COM DIÂMETRO 1 ¼), COM TELA SOLDADA DE ARAME GALVANIZADO, FIO 12 BWG MALHA 15X5CM</t>
  </si>
  <si>
    <t xml:space="preserve"> 8.2 </t>
  </si>
  <si>
    <t xml:space="preserve"> PMCJ - 454 </t>
  </si>
  <si>
    <t>PORTÃO PARA QUADRA POLIESPORTIVA, ESTRUTURADO POR TUBOS DE ACO GALVANIZADO, (MONTANTES COM DIAMETRO 3", TRAVESSAS E ESCORAS COM DIÂMETRO 1 ¼), COM TELA SOLDADA DE ARAME GALVANIZADO, FIO 12 BWG MALHA 15X5CM</t>
  </si>
  <si>
    <t xml:space="preserve"> 9 </t>
  </si>
  <si>
    <t>INSTALAÇÕES ELETRICAS</t>
  </si>
  <si>
    <t xml:space="preserve"> 9.2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</si>
  <si>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</si>
  <si>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</si>
  <si>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9.3 </t>
  </si>
  <si>
    <t xml:space="preserve"> 93653 </t>
  </si>
  <si>
    <t>DISJUNTOR MONOPOLAR TIPO DIN, CORRENTE NOMINAL DE 10A - FORNECIMENTO E INSTALAÇÃO. AF_10/2020</t>
  </si>
  <si>
    <t xml:space="preserve"> 9.4 </t>
  </si>
  <si>
    <t xml:space="preserve"> 101894 </t>
  </si>
  <si>
    <t>DISJUNTOR TRIPOLAR TIPO NEMA, CORRENTE NOMINAL DE 60 ATÉ 100A - FORNECIMENTO E INSTALAÇÃO. AF_10/2020</t>
  </si>
  <si>
    <t xml:space="preserve"> 9.5 </t>
  </si>
  <si>
    <t xml:space="preserve"> PMCJ - 060 </t>
  </si>
  <si>
    <t>DISPOSITIVO DR, SENSIBILIDADE DE 30 MA, CORRENTE DE 25 A, TIPO AC</t>
  </si>
  <si>
    <t xml:space="preserve"> 9.6 </t>
  </si>
  <si>
    <t xml:space="preserve"> PMCJ - 039 </t>
  </si>
  <si>
    <t>DISPOSITIVO DPS CLASSE II, 1 POLO, TENSAO MAXIMA DE 175 V, CORRENTE MAXIMA DE *45* KA (TIPO AC) - FORNECIMENTO E INSTALAÇÃO.</t>
  </si>
  <si>
    <t xml:space="preserve"> 9.7 </t>
  </si>
  <si>
    <t xml:space="preserve"> PMCJ - 249 </t>
  </si>
  <si>
    <t>POSTE DE AÇO CONICO CONTÍNUO RETO SIMPLES, ENGASTADO, H=7M - FORNECIMENTO E INSTALACAO. AF_11/2019</t>
  </si>
  <si>
    <t xml:space="preserve"> 9.8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</si>
  <si>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</si>
  <si>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</si>
  <si>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9.9 </t>
  </si>
  <si>
    <t xml:space="preserve"> 91929 </t>
  </si>
  <si>
    <t>CABO DE COBRE FLEXÍVEL ISOLADO, 4 MM², ANTI-CHAMA 0,6/1,0 KV, PARA CIRCUITOS TERMINAIS - FORNECIMENTO E INSTALAÇÃO. AF_12/2015</t>
  </si>
  <si>
    <t xml:space="preserve"> 9.10 </t>
  </si>
  <si>
    <t xml:space="preserve"> 91935 </t>
  </si>
  <si>
    <t>CABO DE COBRE FLEXÍVEL ISOLADO, 16 MM², ANTI-CHAMA 0,6/1,0 KV, PARA CIRCUITOS TERMINAIS - FORNECIMENTO E INSTALAÇÃO. AF_12/2015</t>
  </si>
  <si>
    <t xml:space="preserve"> 9.11 </t>
  </si>
  <si>
    <t xml:space="preserve"> PMCJ - 049 </t>
  </si>
  <si>
    <t>REFLETOR LED RETANGULAR BIVOLT, LUZ BRANCA, 200 W, FORNECIMENTO E INSTALAÇÃO</t>
  </si>
  <si>
    <t xml:space="preserve"> 9.12 </t>
  </si>
  <si>
    <t xml:space="preserve"> 101506 </t>
  </si>
  <si>
    <t>ENTRADA DE ENERGIA ELÉTRICA, AÉREA, TRIFÁSICA, COM CAIXA DE SOBREPOR, CABO DE 16 MM2 E DISJUNTOR DIN 50A (NÃO INCLUSO O POSTE DE CONCRETO). AF_07/2020_PS</t>
  </si>
  <si>
    <t xml:space="preserve"> 9.13 </t>
  </si>
  <si>
    <t xml:space="preserve"> 101946 </t>
  </si>
  <si>
    <t>QUADRO DE MEDIÇÃO GERAL DE ENERGIA PARA 1 MEDIDOR DE SOBREPOR - FORNECIMENTO E INSTALAÇÃO. AF_10/2020</t>
  </si>
  <si>
    <t xml:space="preserve"> 9.14 </t>
  </si>
  <si>
    <t xml:space="preserve"> 96985 </t>
  </si>
  <si>
    <t>HASTE DE ATERRAMENTO 5/8  PARA SPDA - FORNECIMENTO E INSTALAÇÃO. AF_12/2017</t>
  </si>
  <si>
    <t xml:space="preserve"> 10 </t>
  </si>
  <si>
    <t>EQUIPAMENTOS ESPORTIVOS</t>
  </si>
  <si>
    <t xml:space="preserve"> 10.1 </t>
  </si>
  <si>
    <t xml:space="preserve"> PMCJ - 246 </t>
  </si>
  <si>
    <t>FORNECIMENTO E INSTALAÇÃO DE CONJUNTO PARA PAR DE TABELAS DE BASQUETE EM COMPENSADO NAVAL</t>
  </si>
  <si>
    <t xml:space="preserve"> 10.2 </t>
  </si>
  <si>
    <t xml:space="preserve"> PMCJ - 247 </t>
  </si>
  <si>
    <t>FORNECIMENTO DE CONJUNTO PARA FUTSAL COM TRAVES OFICIAIS DE 3,00 X 2,00 M EM TUBO DE ACO GALVANIZADO</t>
  </si>
  <si>
    <t xml:space="preserve"> 10.3 </t>
  </si>
  <si>
    <t xml:space="preserve"> PMCJ - 245 </t>
  </si>
  <si>
    <t>FORNECIMENTO DE CONJUNTO PARA QUADRA DE VOLEI COM POSTES EM TUBO DE ACO GALVANIZADO</t>
  </si>
  <si>
    <t xml:space="preserve"> 11 </t>
  </si>
  <si>
    <t>SERVIÇOS FINAIS</t>
  </si>
  <si>
    <t xml:space="preserve"> 11.1 </t>
  </si>
  <si>
    <t xml:space="preserve"> PMCJ - 199 </t>
  </si>
  <si>
    <t>LIMPEZA GERAL PARA ENTREGA DA OBRA</t>
  </si>
  <si>
    <t>M²</t>
  </si>
  <si>
    <t>Total sem BDI</t>
  </si>
  <si>
    <t>Total do BDI</t>
  </si>
  <si>
    <t>Total Geral</t>
  </si>
  <si>
    <t>_______________________________________________________________
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</si>
</sst>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55142.93</v>
      </c>
      <c r="J5" s="8">
        <f t="shared" ref="J5:J36" si="0">I5 / 402713.13</f>
        <v>0.13692856252290558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</v>
      </c>
      <c r="G6" s="12">
        <v>6308.48</v>
      </c>
      <c r="H6" s="12">
        <f t="shared" ref="H6:H12" si="1">TRUNC(G6 * (1 + 22.23 / 100), 2)</f>
        <v>7710.85</v>
      </c>
      <c r="I6" s="12">
        <f t="shared" ref="I6:I12" si="2">TRUNC(F6 * H6, 2)</f>
        <v>30843.4</v>
      </c>
      <c r="J6" s="13">
        <f t="shared" si="0"/>
        <v>7.6589010147247991E-2</v>
      </c>
    </row>
    <row r="7" spans="1:10" ht="24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3</v>
      </c>
      <c r="G7" s="12">
        <v>524.04999999999995</v>
      </c>
      <c r="H7" s="12">
        <f t="shared" si="1"/>
        <v>640.54</v>
      </c>
      <c r="I7" s="12">
        <f t="shared" si="2"/>
        <v>1921.62</v>
      </c>
      <c r="J7" s="13">
        <f t="shared" si="0"/>
        <v>4.7716844990874771E-3</v>
      </c>
    </row>
    <row r="8" spans="1:10" ht="25.95" customHeight="1" x14ac:dyDescent="0.25">
      <c r="A8" s="9" t="s">
        <v>30</v>
      </c>
      <c r="B8" s="11" t="s">
        <v>31</v>
      </c>
      <c r="C8" s="9" t="s">
        <v>23</v>
      </c>
      <c r="D8" s="9" t="s">
        <v>32</v>
      </c>
      <c r="E8" s="10" t="s">
        <v>33</v>
      </c>
      <c r="F8" s="11">
        <v>1</v>
      </c>
      <c r="G8" s="12">
        <v>3107.86</v>
      </c>
      <c r="H8" s="12">
        <f t="shared" si="1"/>
        <v>3798.73</v>
      </c>
      <c r="I8" s="12">
        <f t="shared" si="2"/>
        <v>3798.73</v>
      </c>
      <c r="J8" s="13">
        <f t="shared" si="0"/>
        <v>9.4328436721196549E-3</v>
      </c>
    </row>
    <row r="9" spans="1:10" ht="52.05" customHeight="1" x14ac:dyDescent="0.25">
      <c r="A9" s="9" t="s">
        <v>34</v>
      </c>
      <c r="B9" s="11" t="s">
        <v>35</v>
      </c>
      <c r="C9" s="9" t="s">
        <v>36</v>
      </c>
      <c r="D9" s="9" t="s">
        <v>37</v>
      </c>
      <c r="E9" s="10" t="s">
        <v>33</v>
      </c>
      <c r="F9" s="11">
        <v>1</v>
      </c>
      <c r="G9" s="12">
        <v>177.98</v>
      </c>
      <c r="H9" s="12">
        <f t="shared" si="1"/>
        <v>217.54</v>
      </c>
      <c r="I9" s="12">
        <f t="shared" si="2"/>
        <v>217.54</v>
      </c>
      <c r="J9" s="13">
        <f t="shared" si="0"/>
        <v>5.4018601280767778E-4</v>
      </c>
    </row>
    <row r="10" spans="1:10" ht="25.95" customHeight="1" x14ac:dyDescent="0.25">
      <c r="A10" s="9" t="s">
        <v>38</v>
      </c>
      <c r="B10" s="11" t="s">
        <v>39</v>
      </c>
      <c r="C10" s="9" t="s">
        <v>36</v>
      </c>
      <c r="D10" s="9" t="s">
        <v>40</v>
      </c>
      <c r="E10" s="10" t="s">
        <v>33</v>
      </c>
      <c r="F10" s="11">
        <v>1</v>
      </c>
      <c r="G10" s="12">
        <v>143.66999999999999</v>
      </c>
      <c r="H10" s="12">
        <f t="shared" si="1"/>
        <v>175.6</v>
      </c>
      <c r="I10" s="12">
        <f t="shared" si="2"/>
        <v>175.6</v>
      </c>
      <c r="J10" s="13">
        <f t="shared" si="0"/>
        <v>4.360424007034486E-4</v>
      </c>
    </row>
    <row r="11" spans="1:10" ht="39" customHeight="1" x14ac:dyDescent="0.25">
      <c r="A11" s="9" t="s">
        <v>41</v>
      </c>
      <c r="B11" s="11" t="s">
        <v>42</v>
      </c>
      <c r="C11" s="9" t="s">
        <v>36</v>
      </c>
      <c r="D11" s="9" t="s">
        <v>43</v>
      </c>
      <c r="E11" s="10" t="s">
        <v>44</v>
      </c>
      <c r="F11" s="11">
        <v>110.6</v>
      </c>
      <c r="G11" s="12">
        <v>56.99</v>
      </c>
      <c r="H11" s="12">
        <f t="shared" si="1"/>
        <v>69.650000000000006</v>
      </c>
      <c r="I11" s="12">
        <f t="shared" si="2"/>
        <v>7703.29</v>
      </c>
      <c r="J11" s="13">
        <f t="shared" si="0"/>
        <v>1.9128479868535699E-2</v>
      </c>
    </row>
    <row r="12" spans="1:10" ht="39" customHeight="1" x14ac:dyDescent="0.25">
      <c r="A12" s="9" t="s">
        <v>41</v>
      </c>
      <c r="B12" s="11" t="s">
        <v>45</v>
      </c>
      <c r="C12" s="9" t="s">
        <v>36</v>
      </c>
      <c r="D12" s="9" t="s">
        <v>46</v>
      </c>
      <c r="E12" s="10" t="s">
        <v>29</v>
      </c>
      <c r="F12" s="11">
        <v>9</v>
      </c>
      <c r="G12" s="12">
        <v>952.92</v>
      </c>
      <c r="H12" s="12">
        <f t="shared" si="1"/>
        <v>1164.75</v>
      </c>
      <c r="I12" s="12">
        <f t="shared" si="2"/>
        <v>10482.75</v>
      </c>
      <c r="J12" s="13">
        <f t="shared" si="0"/>
        <v>2.6030315922403624E-2</v>
      </c>
    </row>
    <row r="13" spans="1:10" ht="24" customHeight="1" x14ac:dyDescent="0.25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4096.08</v>
      </c>
      <c r="J13" s="8">
        <f t="shared" si="0"/>
        <v>1.0171210459415613E-2</v>
      </c>
    </row>
    <row r="14" spans="1:10" ht="39" customHeight="1" x14ac:dyDescent="0.25">
      <c r="A14" s="9" t="s">
        <v>49</v>
      </c>
      <c r="B14" s="11" t="s">
        <v>50</v>
      </c>
      <c r="C14" s="9" t="s">
        <v>36</v>
      </c>
      <c r="D14" s="9" t="s">
        <v>51</v>
      </c>
      <c r="E14" s="10" t="s">
        <v>52</v>
      </c>
      <c r="F14" s="11">
        <v>15.39</v>
      </c>
      <c r="G14" s="12">
        <v>116.35</v>
      </c>
      <c r="H14" s="12">
        <f>TRUNC(G14 * (1 + 22.23 / 100), 2)</f>
        <v>142.21</v>
      </c>
      <c r="I14" s="12">
        <f>TRUNC(F14 * H14, 2)</f>
        <v>2188.61</v>
      </c>
      <c r="J14" s="13">
        <f t="shared" si="0"/>
        <v>5.4346626344167126E-3</v>
      </c>
    </row>
    <row r="15" spans="1:10" ht="39" customHeight="1" x14ac:dyDescent="0.25">
      <c r="A15" s="9" t="s">
        <v>53</v>
      </c>
      <c r="B15" s="11" t="s">
        <v>54</v>
      </c>
      <c r="C15" s="9" t="s">
        <v>36</v>
      </c>
      <c r="D15" s="9" t="s">
        <v>55</v>
      </c>
      <c r="E15" s="10" t="s">
        <v>52</v>
      </c>
      <c r="F15" s="11">
        <v>7.09</v>
      </c>
      <c r="G15" s="12">
        <v>88.61</v>
      </c>
      <c r="H15" s="12">
        <f>TRUNC(G15 * (1 + 22.23 / 100), 2)</f>
        <v>108.3</v>
      </c>
      <c r="I15" s="12">
        <f>TRUNC(F15 * H15, 2)</f>
        <v>767.84</v>
      </c>
      <c r="J15" s="13">
        <f t="shared" si="0"/>
        <v>1.9066674086340319E-3</v>
      </c>
    </row>
    <row r="16" spans="1:10" ht="24" customHeight="1" x14ac:dyDescent="0.25">
      <c r="A16" s="9" t="s">
        <v>56</v>
      </c>
      <c r="B16" s="11" t="s">
        <v>57</v>
      </c>
      <c r="C16" s="9" t="s">
        <v>36</v>
      </c>
      <c r="D16" s="9" t="s">
        <v>58</v>
      </c>
      <c r="E16" s="10" t="s">
        <v>52</v>
      </c>
      <c r="F16" s="11">
        <v>9.19</v>
      </c>
      <c r="G16" s="12">
        <v>46.65</v>
      </c>
      <c r="H16" s="12">
        <f>TRUNC(G16 * (1 + 22.23 / 100), 2)</f>
        <v>57.02</v>
      </c>
      <c r="I16" s="12">
        <f>TRUNC(F16 * H16, 2)</f>
        <v>524.01</v>
      </c>
      <c r="J16" s="13">
        <f t="shared" si="0"/>
        <v>1.301199193579807E-3</v>
      </c>
    </row>
    <row r="17" spans="1:10" ht="25.95" customHeight="1" x14ac:dyDescent="0.25">
      <c r="A17" s="9" t="s">
        <v>59</v>
      </c>
      <c r="B17" s="11" t="s">
        <v>60</v>
      </c>
      <c r="C17" s="9" t="s">
        <v>36</v>
      </c>
      <c r="D17" s="9" t="s">
        <v>61</v>
      </c>
      <c r="E17" s="10" t="s">
        <v>29</v>
      </c>
      <c r="F17" s="11">
        <v>25.56</v>
      </c>
      <c r="G17" s="12">
        <v>5.63</v>
      </c>
      <c r="H17" s="12">
        <f>TRUNC(G17 * (1 + 22.23 / 100), 2)</f>
        <v>6.88</v>
      </c>
      <c r="I17" s="12">
        <f>TRUNC(F17 * H17, 2)</f>
        <v>175.85</v>
      </c>
      <c r="J17" s="13">
        <f t="shared" si="0"/>
        <v>4.3666318999829976E-4</v>
      </c>
    </row>
    <row r="18" spans="1:10" ht="39" customHeight="1" x14ac:dyDescent="0.25">
      <c r="A18" s="9" t="s">
        <v>62</v>
      </c>
      <c r="B18" s="11" t="s">
        <v>63</v>
      </c>
      <c r="C18" s="9" t="s">
        <v>36</v>
      </c>
      <c r="D18" s="9" t="s">
        <v>64</v>
      </c>
      <c r="E18" s="10" t="s">
        <v>29</v>
      </c>
      <c r="F18" s="11">
        <v>586.37</v>
      </c>
      <c r="G18" s="12">
        <v>0.62</v>
      </c>
      <c r="H18" s="12">
        <f>TRUNC(G18 * (1 + 22.23 / 100), 2)</f>
        <v>0.75</v>
      </c>
      <c r="I18" s="12">
        <f>TRUNC(F18 * H18, 2)</f>
        <v>439.77</v>
      </c>
      <c r="J18" s="13">
        <f t="shared" si="0"/>
        <v>1.092018032786763E-3</v>
      </c>
    </row>
    <row r="19" spans="1:10" ht="24" customHeight="1" x14ac:dyDescent="0.25">
      <c r="A19" s="5" t="s">
        <v>65</v>
      </c>
      <c r="B19" s="5"/>
      <c r="C19" s="5"/>
      <c r="D19" s="5" t="s">
        <v>66</v>
      </c>
      <c r="E19" s="5"/>
      <c r="F19" s="6"/>
      <c r="G19" s="5"/>
      <c r="H19" s="5"/>
      <c r="I19" s="7">
        <v>29567.63</v>
      </c>
      <c r="J19" s="8">
        <f t="shared" si="0"/>
        <v>7.3421072712478982E-2</v>
      </c>
    </row>
    <row r="20" spans="1:10" ht="24" customHeight="1" x14ac:dyDescent="0.25">
      <c r="A20" s="5" t="s">
        <v>67</v>
      </c>
      <c r="B20" s="5"/>
      <c r="C20" s="5"/>
      <c r="D20" s="5" t="s">
        <v>68</v>
      </c>
      <c r="E20" s="5"/>
      <c r="F20" s="6"/>
      <c r="G20" s="5"/>
      <c r="H20" s="5"/>
      <c r="I20" s="7">
        <v>23286.18</v>
      </c>
      <c r="J20" s="8">
        <f t="shared" si="0"/>
        <v>5.7823245047907923E-2</v>
      </c>
    </row>
    <row r="21" spans="1:10" ht="39" customHeight="1" x14ac:dyDescent="0.25">
      <c r="A21" s="9" t="s">
        <v>69</v>
      </c>
      <c r="B21" s="11" t="s">
        <v>70</v>
      </c>
      <c r="C21" s="9" t="s">
        <v>36</v>
      </c>
      <c r="D21" s="9" t="s">
        <v>71</v>
      </c>
      <c r="E21" s="10" t="s">
        <v>29</v>
      </c>
      <c r="F21" s="11">
        <v>61.56</v>
      </c>
      <c r="G21" s="12">
        <v>75.89</v>
      </c>
      <c r="H21" s="12">
        <f>TRUNC(G21 * (1 + 22.23 / 100), 2)</f>
        <v>92.76</v>
      </c>
      <c r="I21" s="12">
        <f>TRUNC(F21 * H21, 2)</f>
        <v>5710.3</v>
      </c>
      <c r="J21" s="13">
        <f t="shared" si="0"/>
        <v>1.4179572441554116E-2</v>
      </c>
    </row>
    <row r="22" spans="1:10" ht="39" customHeight="1" x14ac:dyDescent="0.25">
      <c r="A22" s="9" t="s">
        <v>72</v>
      </c>
      <c r="B22" s="11" t="s">
        <v>73</v>
      </c>
      <c r="C22" s="9" t="s">
        <v>36</v>
      </c>
      <c r="D22" s="9" t="s">
        <v>74</v>
      </c>
      <c r="E22" s="10" t="s">
        <v>29</v>
      </c>
      <c r="F22" s="11">
        <v>17.22</v>
      </c>
      <c r="G22" s="12">
        <v>142.78</v>
      </c>
      <c r="H22" s="12">
        <f>TRUNC(G22 * (1 + 22.23 / 100), 2)</f>
        <v>174.51</v>
      </c>
      <c r="I22" s="12">
        <f>TRUNC(F22 * H22, 2)</f>
        <v>3005.06</v>
      </c>
      <c r="J22" s="13">
        <f t="shared" si="0"/>
        <v>7.4620363135416016E-3</v>
      </c>
    </row>
    <row r="23" spans="1:10" ht="25.95" customHeight="1" x14ac:dyDescent="0.25">
      <c r="A23" s="9" t="s">
        <v>75</v>
      </c>
      <c r="B23" s="11" t="s">
        <v>76</v>
      </c>
      <c r="C23" s="9" t="s">
        <v>36</v>
      </c>
      <c r="D23" s="9" t="s">
        <v>77</v>
      </c>
      <c r="E23" s="10" t="s">
        <v>78</v>
      </c>
      <c r="F23" s="11">
        <v>282.69</v>
      </c>
      <c r="G23" s="12">
        <v>17.29</v>
      </c>
      <c r="H23" s="12">
        <f>TRUNC(G23 * (1 + 22.23 / 100), 2)</f>
        <v>21.13</v>
      </c>
      <c r="I23" s="12">
        <f>TRUNC(F23 * H23, 2)</f>
        <v>5973.23</v>
      </c>
      <c r="J23" s="13">
        <f t="shared" si="0"/>
        <v>1.4832468958734968E-2</v>
      </c>
    </row>
    <row r="24" spans="1:10" ht="25.95" customHeight="1" x14ac:dyDescent="0.25">
      <c r="A24" s="9" t="s">
        <v>79</v>
      </c>
      <c r="B24" s="11" t="s">
        <v>80</v>
      </c>
      <c r="C24" s="9" t="s">
        <v>36</v>
      </c>
      <c r="D24" s="9" t="s">
        <v>81</v>
      </c>
      <c r="E24" s="10" t="s">
        <v>78</v>
      </c>
      <c r="F24" s="11">
        <v>84.47</v>
      </c>
      <c r="G24" s="12">
        <v>19.399999999999999</v>
      </c>
      <c r="H24" s="12">
        <f>TRUNC(G24 * (1 + 22.23 / 100), 2)</f>
        <v>23.71</v>
      </c>
      <c r="I24" s="12">
        <f>TRUNC(F24 * H24, 2)</f>
        <v>2002.78</v>
      </c>
      <c r="J24" s="13">
        <f t="shared" si="0"/>
        <v>4.9732175357679546E-3</v>
      </c>
    </row>
    <row r="25" spans="1:10" ht="39" customHeight="1" x14ac:dyDescent="0.25">
      <c r="A25" s="9" t="s">
        <v>82</v>
      </c>
      <c r="B25" s="11" t="s">
        <v>83</v>
      </c>
      <c r="C25" s="9" t="s">
        <v>36</v>
      </c>
      <c r="D25" s="9" t="s">
        <v>84</v>
      </c>
      <c r="E25" s="10" t="s">
        <v>52</v>
      </c>
      <c r="F25" s="11">
        <v>6.7</v>
      </c>
      <c r="G25" s="12">
        <v>805.29</v>
      </c>
      <c r="H25" s="12">
        <f>TRUNC(G25 * (1 + 22.23 / 100), 2)</f>
        <v>984.3</v>
      </c>
      <c r="I25" s="12">
        <f>TRUNC(F25 * H25, 2)</f>
        <v>6594.81</v>
      </c>
      <c r="J25" s="13">
        <f t="shared" si="0"/>
        <v>1.6375949798309284E-2</v>
      </c>
    </row>
    <row r="26" spans="1:10" ht="24" customHeight="1" x14ac:dyDescent="0.25">
      <c r="A26" s="5" t="s">
        <v>85</v>
      </c>
      <c r="B26" s="5"/>
      <c r="C26" s="5"/>
      <c r="D26" s="5" t="s">
        <v>86</v>
      </c>
      <c r="E26" s="5"/>
      <c r="F26" s="6"/>
      <c r="G26" s="5"/>
      <c r="H26" s="5"/>
      <c r="I26" s="7">
        <v>6281.45</v>
      </c>
      <c r="J26" s="8">
        <f t="shared" si="0"/>
        <v>1.5597827664571056E-2</v>
      </c>
    </row>
    <row r="27" spans="1:10" ht="52.05" customHeight="1" x14ac:dyDescent="0.25">
      <c r="A27" s="9" t="s">
        <v>87</v>
      </c>
      <c r="B27" s="11" t="s">
        <v>88</v>
      </c>
      <c r="C27" s="9" t="s">
        <v>36</v>
      </c>
      <c r="D27" s="9" t="s">
        <v>89</v>
      </c>
      <c r="E27" s="10" t="s">
        <v>29</v>
      </c>
      <c r="F27" s="11">
        <v>19.18</v>
      </c>
      <c r="G27" s="12">
        <v>98.73</v>
      </c>
      <c r="H27" s="12">
        <f>TRUNC(G27 * (1 + 22.23 / 100), 2)</f>
        <v>120.67</v>
      </c>
      <c r="I27" s="12">
        <f>TRUNC(F27 * H27, 2)</f>
        <v>2314.4499999999998</v>
      </c>
      <c r="J27" s="13">
        <f t="shared" si="0"/>
        <v>5.747143133872987E-3</v>
      </c>
    </row>
    <row r="28" spans="1:10" ht="39" customHeight="1" x14ac:dyDescent="0.25">
      <c r="A28" s="9" t="s">
        <v>90</v>
      </c>
      <c r="B28" s="11" t="s">
        <v>91</v>
      </c>
      <c r="C28" s="9" t="s">
        <v>36</v>
      </c>
      <c r="D28" s="9" t="s">
        <v>92</v>
      </c>
      <c r="E28" s="10" t="s">
        <v>78</v>
      </c>
      <c r="F28" s="11">
        <v>87.99</v>
      </c>
      <c r="G28" s="12">
        <v>15.3</v>
      </c>
      <c r="H28" s="12">
        <f>TRUNC(G28 * (1 + 22.23 / 100), 2)</f>
        <v>18.7</v>
      </c>
      <c r="I28" s="12">
        <f>TRUNC(F28 * H28, 2)</f>
        <v>1645.41</v>
      </c>
      <c r="J28" s="13">
        <f t="shared" si="0"/>
        <v>4.0858116545641312E-3</v>
      </c>
    </row>
    <row r="29" spans="1:10" ht="39" customHeight="1" x14ac:dyDescent="0.25">
      <c r="A29" s="9" t="s">
        <v>93</v>
      </c>
      <c r="B29" s="11" t="s">
        <v>94</v>
      </c>
      <c r="C29" s="9" t="s">
        <v>36</v>
      </c>
      <c r="D29" s="9" t="s">
        <v>95</v>
      </c>
      <c r="E29" s="10" t="s">
        <v>78</v>
      </c>
      <c r="F29" s="11">
        <v>24.91</v>
      </c>
      <c r="G29" s="12">
        <v>16.190000000000001</v>
      </c>
      <c r="H29" s="12">
        <f>TRUNC(G29 * (1 + 22.23 / 100), 2)</f>
        <v>19.78</v>
      </c>
      <c r="I29" s="12">
        <f>TRUNC(F29 * H29, 2)</f>
        <v>492.71</v>
      </c>
      <c r="J29" s="13">
        <f t="shared" si="0"/>
        <v>1.2234763738644429E-3</v>
      </c>
    </row>
    <row r="30" spans="1:10" ht="39" customHeight="1" x14ac:dyDescent="0.25">
      <c r="A30" s="9" t="s">
        <v>96</v>
      </c>
      <c r="B30" s="11" t="s">
        <v>97</v>
      </c>
      <c r="C30" s="9" t="s">
        <v>36</v>
      </c>
      <c r="D30" s="9" t="s">
        <v>98</v>
      </c>
      <c r="E30" s="10" t="s">
        <v>52</v>
      </c>
      <c r="F30" s="11">
        <v>0.34</v>
      </c>
      <c r="G30" s="12">
        <v>1041.77</v>
      </c>
      <c r="H30" s="12">
        <f>TRUNC(G30 * (1 + 22.23 / 100), 2)</f>
        <v>1273.3499999999999</v>
      </c>
      <c r="I30" s="12">
        <f>TRUNC(F30 * H30, 2)</f>
        <v>432.93</v>
      </c>
      <c r="J30" s="13">
        <f t="shared" si="0"/>
        <v>1.0750332376796357E-3</v>
      </c>
    </row>
    <row r="31" spans="1:10" ht="52.05" customHeight="1" x14ac:dyDescent="0.25">
      <c r="A31" s="9" t="s">
        <v>99</v>
      </c>
      <c r="B31" s="11" t="s">
        <v>100</v>
      </c>
      <c r="C31" s="9" t="s">
        <v>36</v>
      </c>
      <c r="D31" s="9" t="s">
        <v>101</v>
      </c>
      <c r="E31" s="10" t="s">
        <v>52</v>
      </c>
      <c r="F31" s="11">
        <v>1.08</v>
      </c>
      <c r="G31" s="12">
        <v>1057.48</v>
      </c>
      <c r="H31" s="12">
        <f>TRUNC(G31 * (1 + 22.23 / 100), 2)</f>
        <v>1292.55</v>
      </c>
      <c r="I31" s="12">
        <f>TRUNC(F31 * H31, 2)</f>
        <v>1395.95</v>
      </c>
      <c r="J31" s="13">
        <f t="shared" si="0"/>
        <v>3.4663632645898584E-3</v>
      </c>
    </row>
    <row r="32" spans="1:10" ht="24" customHeight="1" x14ac:dyDescent="0.25">
      <c r="A32" s="5" t="s">
        <v>102</v>
      </c>
      <c r="B32" s="5"/>
      <c r="C32" s="5"/>
      <c r="D32" s="5" t="s">
        <v>103</v>
      </c>
      <c r="E32" s="5"/>
      <c r="F32" s="6"/>
      <c r="G32" s="5"/>
      <c r="H32" s="5"/>
      <c r="I32" s="7">
        <v>4871.7</v>
      </c>
      <c r="J32" s="8">
        <f t="shared" si="0"/>
        <v>1.2097196830905413E-2</v>
      </c>
    </row>
    <row r="33" spans="1:10" ht="25.95" customHeight="1" x14ac:dyDescent="0.25">
      <c r="A33" s="9" t="s">
        <v>104</v>
      </c>
      <c r="B33" s="11" t="s">
        <v>105</v>
      </c>
      <c r="C33" s="9" t="s">
        <v>36</v>
      </c>
      <c r="D33" s="9" t="s">
        <v>106</v>
      </c>
      <c r="E33" s="10" t="s">
        <v>29</v>
      </c>
      <c r="F33" s="11">
        <v>76.95</v>
      </c>
      <c r="G33" s="12">
        <v>51.8</v>
      </c>
      <c r="H33" s="12">
        <f>TRUNC(G33 * (1 + 22.23 / 100), 2)</f>
        <v>63.31</v>
      </c>
      <c r="I33" s="12">
        <f>TRUNC(F33 * H33, 2)</f>
        <v>4871.7</v>
      </c>
      <c r="J33" s="13">
        <f t="shared" si="0"/>
        <v>1.2097196830905413E-2</v>
      </c>
    </row>
    <row r="34" spans="1:10" ht="24" customHeight="1" x14ac:dyDescent="0.25">
      <c r="A34" s="5" t="s">
        <v>107</v>
      </c>
      <c r="B34" s="5"/>
      <c r="C34" s="5"/>
      <c r="D34" s="5" t="s">
        <v>108</v>
      </c>
      <c r="E34" s="5"/>
      <c r="F34" s="6"/>
      <c r="G34" s="5"/>
      <c r="H34" s="5"/>
      <c r="I34" s="7">
        <v>10542.24</v>
      </c>
      <c r="J34" s="8">
        <f t="shared" si="0"/>
        <v>2.6178038943006403E-2</v>
      </c>
    </row>
    <row r="35" spans="1:10" ht="52.05" customHeight="1" x14ac:dyDescent="0.25">
      <c r="A35" s="9" t="s">
        <v>109</v>
      </c>
      <c r="B35" s="11" t="s">
        <v>110</v>
      </c>
      <c r="C35" s="9" t="s">
        <v>36</v>
      </c>
      <c r="D35" s="9" t="s">
        <v>111</v>
      </c>
      <c r="E35" s="10" t="s">
        <v>29</v>
      </c>
      <c r="F35" s="11">
        <v>30.78</v>
      </c>
      <c r="G35" s="12">
        <v>151.09</v>
      </c>
      <c r="H35" s="12">
        <f>TRUNC(G35 * (1 + 22.23 / 100), 2)</f>
        <v>184.67</v>
      </c>
      <c r="I35" s="12">
        <f>TRUNC(F35 * H35, 2)</f>
        <v>5684.14</v>
      </c>
      <c r="J35" s="13">
        <f t="shared" si="0"/>
        <v>1.4114613049740892E-2</v>
      </c>
    </row>
    <row r="36" spans="1:10" ht="52.05" customHeight="1" x14ac:dyDescent="0.25">
      <c r="A36" s="9" t="s">
        <v>112</v>
      </c>
      <c r="B36" s="11" t="s">
        <v>113</v>
      </c>
      <c r="C36" s="9" t="s">
        <v>36</v>
      </c>
      <c r="D36" s="9" t="s">
        <v>114</v>
      </c>
      <c r="E36" s="10" t="s">
        <v>29</v>
      </c>
      <c r="F36" s="11">
        <v>78.540000000000006</v>
      </c>
      <c r="G36" s="12">
        <v>6.54</v>
      </c>
      <c r="H36" s="12">
        <f>TRUNC(G36 * (1 + 22.23 / 100), 2)</f>
        <v>7.99</v>
      </c>
      <c r="I36" s="12">
        <f>TRUNC(F36 * H36, 2)</f>
        <v>627.53</v>
      </c>
      <c r="J36" s="13">
        <f t="shared" si="0"/>
        <v>1.5582556247917716E-3</v>
      </c>
    </row>
    <row r="37" spans="1:10" ht="52.05" customHeight="1" x14ac:dyDescent="0.25">
      <c r="A37" s="9" t="s">
        <v>115</v>
      </c>
      <c r="B37" s="11" t="s">
        <v>116</v>
      </c>
      <c r="C37" s="9" t="s">
        <v>36</v>
      </c>
      <c r="D37" s="9" t="s">
        <v>117</v>
      </c>
      <c r="E37" s="10" t="s">
        <v>29</v>
      </c>
      <c r="F37" s="11">
        <v>83.89</v>
      </c>
      <c r="G37" s="12">
        <v>41.26</v>
      </c>
      <c r="H37" s="12">
        <f>TRUNC(G37 * (1 + 22.23 / 100), 2)</f>
        <v>50.43</v>
      </c>
      <c r="I37" s="12">
        <f>TRUNC(F37 * H37, 2)</f>
        <v>4230.57</v>
      </c>
      <c r="J37" s="13">
        <f t="shared" ref="J37:J68" si="3">I37 / 402713.13</f>
        <v>1.0505170268473739E-2</v>
      </c>
    </row>
    <row r="38" spans="1:10" ht="24" customHeight="1" x14ac:dyDescent="0.25">
      <c r="A38" s="5" t="s">
        <v>118</v>
      </c>
      <c r="B38" s="5"/>
      <c r="C38" s="5"/>
      <c r="D38" s="5" t="s">
        <v>119</v>
      </c>
      <c r="E38" s="5"/>
      <c r="F38" s="6"/>
      <c r="G38" s="5"/>
      <c r="H38" s="5"/>
      <c r="I38" s="7">
        <v>121307.54</v>
      </c>
      <c r="J38" s="8">
        <f t="shared" si="3"/>
        <v>0.30122568886691126</v>
      </c>
    </row>
    <row r="39" spans="1:10" ht="39" customHeight="1" x14ac:dyDescent="0.25">
      <c r="A39" s="9" t="s">
        <v>120</v>
      </c>
      <c r="B39" s="11" t="s">
        <v>121</v>
      </c>
      <c r="C39" s="9" t="s">
        <v>23</v>
      </c>
      <c r="D39" s="9" t="s">
        <v>122</v>
      </c>
      <c r="E39" s="10" t="s">
        <v>29</v>
      </c>
      <c r="F39" s="11">
        <v>596.22</v>
      </c>
      <c r="G39" s="12">
        <v>139.84</v>
      </c>
      <c r="H39" s="12">
        <f>TRUNC(G39 * (1 + 22.23 / 100), 2)</f>
        <v>170.92</v>
      </c>
      <c r="I39" s="12">
        <f>TRUNC(F39 * H39, 2)</f>
        <v>101905.92</v>
      </c>
      <c r="J39" s="13">
        <f t="shared" si="3"/>
        <v>0.25304841687183133</v>
      </c>
    </row>
    <row r="40" spans="1:10" ht="39" customHeight="1" x14ac:dyDescent="0.25">
      <c r="A40" s="9" t="s">
        <v>123</v>
      </c>
      <c r="B40" s="11" t="s">
        <v>124</v>
      </c>
      <c r="C40" s="9" t="s">
        <v>36</v>
      </c>
      <c r="D40" s="9" t="s">
        <v>125</v>
      </c>
      <c r="E40" s="10" t="s">
        <v>52</v>
      </c>
      <c r="F40" s="11">
        <v>13.27</v>
      </c>
      <c r="G40" s="12">
        <v>836.55</v>
      </c>
      <c r="H40" s="12">
        <f>TRUNC(G40 * (1 + 22.23 / 100), 2)</f>
        <v>1022.51</v>
      </c>
      <c r="I40" s="12">
        <f>TRUNC(F40 * H40, 2)</f>
        <v>13568.7</v>
      </c>
      <c r="J40" s="13">
        <f t="shared" si="3"/>
        <v>3.3693214820187264E-2</v>
      </c>
    </row>
    <row r="41" spans="1:10" ht="39" customHeight="1" x14ac:dyDescent="0.25">
      <c r="A41" s="9" t="s">
        <v>123</v>
      </c>
      <c r="B41" s="11" t="s">
        <v>126</v>
      </c>
      <c r="C41" s="9" t="s">
        <v>36</v>
      </c>
      <c r="D41" s="9" t="s">
        <v>127</v>
      </c>
      <c r="E41" s="10" t="s">
        <v>52</v>
      </c>
      <c r="F41" s="11">
        <v>29.81</v>
      </c>
      <c r="G41" s="12">
        <v>160.09</v>
      </c>
      <c r="H41" s="12">
        <f>TRUNC(G41 * (1 + 22.23 / 100), 2)</f>
        <v>195.67</v>
      </c>
      <c r="I41" s="12">
        <f>TRUNC(F41 * H41, 2)</f>
        <v>5832.92</v>
      </c>
      <c r="J41" s="13">
        <f t="shared" si="3"/>
        <v>1.4484057174892708E-2</v>
      </c>
    </row>
    <row r="42" spans="1:10" ht="24" customHeight="1" x14ac:dyDescent="0.25">
      <c r="A42" s="5" t="s">
        <v>128</v>
      </c>
      <c r="B42" s="5"/>
      <c r="C42" s="5"/>
      <c r="D42" s="5" t="s">
        <v>129</v>
      </c>
      <c r="E42" s="5"/>
      <c r="F42" s="6"/>
      <c r="G42" s="5"/>
      <c r="H42" s="5"/>
      <c r="I42" s="7">
        <v>19066.009999999998</v>
      </c>
      <c r="J42" s="8">
        <f t="shared" si="3"/>
        <v>4.7343899614099988E-2</v>
      </c>
    </row>
    <row r="43" spans="1:10" ht="25.95" customHeight="1" x14ac:dyDescent="0.25">
      <c r="A43" s="9" t="s">
        <v>130</v>
      </c>
      <c r="B43" s="11" t="s">
        <v>131</v>
      </c>
      <c r="C43" s="9" t="s">
        <v>36</v>
      </c>
      <c r="D43" s="9" t="s">
        <v>132</v>
      </c>
      <c r="E43" s="10" t="s">
        <v>29</v>
      </c>
      <c r="F43" s="11">
        <v>83.89</v>
      </c>
      <c r="G43" s="12">
        <v>2.23</v>
      </c>
      <c r="H43" s="12">
        <f>TRUNC(G43 * (1 + 22.23 / 100), 2)</f>
        <v>2.72</v>
      </c>
      <c r="I43" s="12">
        <f>TRUNC(F43 * H43, 2)</f>
        <v>228.18</v>
      </c>
      <c r="J43" s="13">
        <f t="shared" si="3"/>
        <v>5.6660680519654279E-4</v>
      </c>
    </row>
    <row r="44" spans="1:10" ht="39" customHeight="1" x14ac:dyDescent="0.25">
      <c r="A44" s="9" t="s">
        <v>133</v>
      </c>
      <c r="B44" s="11" t="s">
        <v>134</v>
      </c>
      <c r="C44" s="9" t="s">
        <v>36</v>
      </c>
      <c r="D44" s="9" t="s">
        <v>135</v>
      </c>
      <c r="E44" s="10" t="s">
        <v>29</v>
      </c>
      <c r="F44" s="11">
        <v>83.89</v>
      </c>
      <c r="G44" s="12">
        <v>17.78</v>
      </c>
      <c r="H44" s="12">
        <f>TRUNC(G44 * (1 + 22.23 / 100), 2)</f>
        <v>21.73</v>
      </c>
      <c r="I44" s="12">
        <f>TRUNC(F44 * H44, 2)</f>
        <v>1822.92</v>
      </c>
      <c r="J44" s="13">
        <f t="shared" si="3"/>
        <v>4.5265968854802429E-3</v>
      </c>
    </row>
    <row r="45" spans="1:10" ht="39" customHeight="1" x14ac:dyDescent="0.25">
      <c r="A45" s="9" t="s">
        <v>136</v>
      </c>
      <c r="B45" s="11" t="s">
        <v>137</v>
      </c>
      <c r="C45" s="9" t="s">
        <v>36</v>
      </c>
      <c r="D45" s="9" t="s">
        <v>138</v>
      </c>
      <c r="E45" s="10" t="s">
        <v>29</v>
      </c>
      <c r="F45" s="11">
        <v>596.22</v>
      </c>
      <c r="G45" s="12">
        <v>18.04</v>
      </c>
      <c r="H45" s="12">
        <f>TRUNC(G45 * (1 + 22.23 / 100), 2)</f>
        <v>22.05</v>
      </c>
      <c r="I45" s="12">
        <f>TRUNC(F45 * H45, 2)</f>
        <v>13146.65</v>
      </c>
      <c r="J45" s="13">
        <f t="shared" si="3"/>
        <v>3.264519833261955E-2</v>
      </c>
    </row>
    <row r="46" spans="1:10" ht="39" customHeight="1" x14ac:dyDescent="0.25">
      <c r="A46" s="9" t="s">
        <v>139</v>
      </c>
      <c r="B46" s="11" t="s">
        <v>140</v>
      </c>
      <c r="C46" s="9" t="s">
        <v>36</v>
      </c>
      <c r="D46" s="9" t="s">
        <v>141</v>
      </c>
      <c r="E46" s="10" t="s">
        <v>44</v>
      </c>
      <c r="F46" s="11">
        <v>351.66</v>
      </c>
      <c r="G46" s="12">
        <v>9</v>
      </c>
      <c r="H46" s="12">
        <f>TRUNC(G46 * (1 + 22.23 / 100), 2)</f>
        <v>11</v>
      </c>
      <c r="I46" s="12">
        <f>TRUNC(F46 * H46, 2)</f>
        <v>3868.26</v>
      </c>
      <c r="J46" s="13">
        <f t="shared" si="3"/>
        <v>9.605497590803657E-3</v>
      </c>
    </row>
    <row r="47" spans="1:10" ht="24" customHeight="1" x14ac:dyDescent="0.25">
      <c r="A47" s="5" t="s">
        <v>142</v>
      </c>
      <c r="B47" s="5"/>
      <c r="C47" s="5"/>
      <c r="D47" s="5" t="s">
        <v>143</v>
      </c>
      <c r="E47" s="5"/>
      <c r="F47" s="6"/>
      <c r="G47" s="5"/>
      <c r="H47" s="5"/>
      <c r="I47" s="7">
        <v>111804.81</v>
      </c>
      <c r="J47" s="8">
        <f t="shared" si="3"/>
        <v>0.27762891664346778</v>
      </c>
    </row>
    <row r="48" spans="1:10" ht="64.95" customHeight="1" x14ac:dyDescent="0.25">
      <c r="A48" s="9" t="s">
        <v>144</v>
      </c>
      <c r="B48" s="11" t="s">
        <v>145</v>
      </c>
      <c r="C48" s="9" t="s">
        <v>23</v>
      </c>
      <c r="D48" s="9" t="s">
        <v>146</v>
      </c>
      <c r="E48" s="10" t="s">
        <v>29</v>
      </c>
      <c r="F48" s="11">
        <v>367.11</v>
      </c>
      <c r="G48" s="12">
        <v>244.69</v>
      </c>
      <c r="H48" s="12">
        <f>TRUNC(G48 * (1 + 22.23 / 100), 2)</f>
        <v>299.08</v>
      </c>
      <c r="I48" s="12">
        <f>TRUNC(F48 * H48, 2)</f>
        <v>109795.25</v>
      </c>
      <c r="J48" s="13">
        <f t="shared" si="3"/>
        <v>0.27263886330202347</v>
      </c>
    </row>
    <row r="49" spans="1:10" ht="64.95" customHeight="1" x14ac:dyDescent="0.25">
      <c r="A49" s="9" t="s">
        <v>147</v>
      </c>
      <c r="B49" s="11" t="s">
        <v>148</v>
      </c>
      <c r="C49" s="9" t="s">
        <v>23</v>
      </c>
      <c r="D49" s="9" t="s">
        <v>149</v>
      </c>
      <c r="E49" s="10" t="s">
        <v>29</v>
      </c>
      <c r="F49" s="11">
        <v>6.25</v>
      </c>
      <c r="G49" s="12">
        <v>263.06</v>
      </c>
      <c r="H49" s="12">
        <f>TRUNC(G49 * (1 + 22.23 / 100), 2)</f>
        <v>321.52999999999997</v>
      </c>
      <c r="I49" s="12">
        <f>TRUNC(F49 * H49, 2)</f>
        <v>2009.56</v>
      </c>
      <c r="J49" s="13">
        <f t="shared" si="3"/>
        <v>4.9900533414443176E-3</v>
      </c>
    </row>
    <row r="50" spans="1:10" ht="24" customHeight="1" x14ac:dyDescent="0.25">
      <c r="A50" s="5" t="s">
        <v>150</v>
      </c>
      <c r="B50" s="5"/>
      <c r="C50" s="5"/>
      <c r="D50" s="5" t="s">
        <v>151</v>
      </c>
      <c r="E50" s="5"/>
      <c r="F50" s="6"/>
      <c r="G50" s="5"/>
      <c r="H50" s="5"/>
      <c r="I50" s="7">
        <v>28003.9</v>
      </c>
      <c r="J50" s="8">
        <f t="shared" si="3"/>
        <v>6.9538085336328617E-2</v>
      </c>
    </row>
    <row r="51" spans="1:10" ht="52.05" customHeight="1" x14ac:dyDescent="0.25">
      <c r="A51" s="9" t="s">
        <v>152</v>
      </c>
      <c r="B51" s="11" t="s">
        <v>153</v>
      </c>
      <c r="C51" s="9" t="s">
        <v>36</v>
      </c>
      <c r="D51" s="9" t="s">
        <v>154</v>
      </c>
      <c r="E51" s="10" t="s">
        <v>33</v>
      </c>
      <c r="F51" s="11">
        <v>1</v>
      </c>
      <c r="G51" s="12">
        <v>499.71</v>
      </c>
      <c r="H51" s="12">
        <f t="shared" ref="H51:H63" si="4">TRUNC(G51 * (1 + 22.23 / 100), 2)</f>
        <v>610.79</v>
      </c>
      <c r="I51" s="12">
        <f t="shared" ref="I51:I63" si="5">TRUNC(F51 * H51, 2)</f>
        <v>610.79</v>
      </c>
      <c r="J51" s="13">
        <f t="shared" si="3"/>
        <v>1.5166875736085386E-3</v>
      </c>
    </row>
    <row r="52" spans="1:10" ht="25.95" customHeight="1" x14ac:dyDescent="0.25">
      <c r="A52" s="9" t="s">
        <v>155</v>
      </c>
      <c r="B52" s="11" t="s">
        <v>156</v>
      </c>
      <c r="C52" s="9" t="s">
        <v>36</v>
      </c>
      <c r="D52" s="9" t="s">
        <v>157</v>
      </c>
      <c r="E52" s="10" t="s">
        <v>33</v>
      </c>
      <c r="F52" s="11">
        <v>6</v>
      </c>
      <c r="G52" s="12">
        <v>12.61</v>
      </c>
      <c r="H52" s="12">
        <f t="shared" si="4"/>
        <v>15.41</v>
      </c>
      <c r="I52" s="12">
        <f t="shared" si="5"/>
        <v>92.46</v>
      </c>
      <c r="J52" s="13">
        <f t="shared" si="3"/>
        <v>2.2959271280774976E-4</v>
      </c>
    </row>
    <row r="53" spans="1:10" ht="39" customHeight="1" x14ac:dyDescent="0.25">
      <c r="A53" s="9" t="s">
        <v>158</v>
      </c>
      <c r="B53" s="11" t="s">
        <v>159</v>
      </c>
      <c r="C53" s="9" t="s">
        <v>36</v>
      </c>
      <c r="D53" s="9" t="s">
        <v>160</v>
      </c>
      <c r="E53" s="10" t="s">
        <v>33</v>
      </c>
      <c r="F53" s="11">
        <v>1</v>
      </c>
      <c r="G53" s="12">
        <v>167.21</v>
      </c>
      <c r="H53" s="12">
        <f t="shared" si="4"/>
        <v>204.38</v>
      </c>
      <c r="I53" s="12">
        <f t="shared" si="5"/>
        <v>204.38</v>
      </c>
      <c r="J53" s="13">
        <f t="shared" si="3"/>
        <v>5.0750766432671314E-4</v>
      </c>
    </row>
    <row r="54" spans="1:10" ht="25.95" customHeight="1" x14ac:dyDescent="0.25">
      <c r="A54" s="9" t="s">
        <v>161</v>
      </c>
      <c r="B54" s="11" t="s">
        <v>162</v>
      </c>
      <c r="C54" s="9" t="s">
        <v>23</v>
      </c>
      <c r="D54" s="9" t="s">
        <v>163</v>
      </c>
      <c r="E54" s="10" t="s">
        <v>33</v>
      </c>
      <c r="F54" s="11">
        <v>1</v>
      </c>
      <c r="G54" s="12">
        <v>181.42</v>
      </c>
      <c r="H54" s="12">
        <f t="shared" si="4"/>
        <v>221.74</v>
      </c>
      <c r="I54" s="12">
        <f t="shared" si="5"/>
        <v>221.74</v>
      </c>
      <c r="J54" s="13">
        <f t="shared" si="3"/>
        <v>5.5061527296117717E-4</v>
      </c>
    </row>
    <row r="55" spans="1:10" ht="39" customHeight="1" x14ac:dyDescent="0.25">
      <c r="A55" s="9" t="s">
        <v>164</v>
      </c>
      <c r="B55" s="11" t="s">
        <v>165</v>
      </c>
      <c r="C55" s="9" t="s">
        <v>23</v>
      </c>
      <c r="D55" s="9" t="s">
        <v>166</v>
      </c>
      <c r="E55" s="10" t="s">
        <v>33</v>
      </c>
      <c r="F55" s="11">
        <v>1</v>
      </c>
      <c r="G55" s="12">
        <v>121.49</v>
      </c>
      <c r="H55" s="12">
        <f t="shared" si="4"/>
        <v>148.49</v>
      </c>
      <c r="I55" s="12">
        <f t="shared" si="5"/>
        <v>148.49</v>
      </c>
      <c r="J55" s="13">
        <f t="shared" si="3"/>
        <v>3.687240095697898E-4</v>
      </c>
    </row>
    <row r="56" spans="1:10" ht="25.95" customHeight="1" x14ac:dyDescent="0.25">
      <c r="A56" s="9" t="s">
        <v>167</v>
      </c>
      <c r="B56" s="11" t="s">
        <v>168</v>
      </c>
      <c r="C56" s="9" t="s">
        <v>23</v>
      </c>
      <c r="D56" s="9" t="s">
        <v>169</v>
      </c>
      <c r="E56" s="10" t="s">
        <v>33</v>
      </c>
      <c r="F56" s="11">
        <v>6</v>
      </c>
      <c r="G56" s="12">
        <v>1911.96</v>
      </c>
      <c r="H56" s="12">
        <f t="shared" si="4"/>
        <v>2336.98</v>
      </c>
      <c r="I56" s="12">
        <f t="shared" si="5"/>
        <v>14021.88</v>
      </c>
      <c r="J56" s="13">
        <f t="shared" si="3"/>
        <v>3.4818531990749843E-2</v>
      </c>
    </row>
    <row r="57" spans="1:10" ht="39" customHeight="1" x14ac:dyDescent="0.25">
      <c r="A57" s="9" t="s">
        <v>170</v>
      </c>
      <c r="B57" s="11" t="s">
        <v>171</v>
      </c>
      <c r="C57" s="9" t="s">
        <v>36</v>
      </c>
      <c r="D57" s="9" t="s">
        <v>172</v>
      </c>
      <c r="E57" s="10" t="s">
        <v>44</v>
      </c>
      <c r="F57" s="11">
        <v>100.12</v>
      </c>
      <c r="G57" s="12">
        <v>13.5</v>
      </c>
      <c r="H57" s="12">
        <f t="shared" si="4"/>
        <v>16.5</v>
      </c>
      <c r="I57" s="12">
        <f t="shared" si="5"/>
        <v>1651.98</v>
      </c>
      <c r="J57" s="13">
        <f t="shared" si="3"/>
        <v>4.1021259972328196E-3</v>
      </c>
    </row>
    <row r="58" spans="1:10" ht="39" customHeight="1" x14ac:dyDescent="0.25">
      <c r="A58" s="9" t="s">
        <v>173</v>
      </c>
      <c r="B58" s="11" t="s">
        <v>174</v>
      </c>
      <c r="C58" s="9" t="s">
        <v>36</v>
      </c>
      <c r="D58" s="9" t="s">
        <v>175</v>
      </c>
      <c r="E58" s="10" t="s">
        <v>44</v>
      </c>
      <c r="F58" s="11">
        <v>275.04000000000002</v>
      </c>
      <c r="G58" s="12">
        <v>6.54</v>
      </c>
      <c r="H58" s="12">
        <f t="shared" si="4"/>
        <v>7.99</v>
      </c>
      <c r="I58" s="12">
        <f t="shared" si="5"/>
        <v>2197.56</v>
      </c>
      <c r="J58" s="13">
        <f t="shared" si="3"/>
        <v>5.4568868911723835E-3</v>
      </c>
    </row>
    <row r="59" spans="1:10" ht="39" customHeight="1" x14ac:dyDescent="0.25">
      <c r="A59" s="9" t="s">
        <v>176</v>
      </c>
      <c r="B59" s="11" t="s">
        <v>177</v>
      </c>
      <c r="C59" s="9" t="s">
        <v>36</v>
      </c>
      <c r="D59" s="9" t="s">
        <v>178</v>
      </c>
      <c r="E59" s="10" t="s">
        <v>44</v>
      </c>
      <c r="F59" s="11">
        <v>29.2</v>
      </c>
      <c r="G59" s="12">
        <v>23.04</v>
      </c>
      <c r="H59" s="12">
        <f t="shared" si="4"/>
        <v>28.16</v>
      </c>
      <c r="I59" s="12">
        <f t="shared" si="5"/>
        <v>822.27</v>
      </c>
      <c r="J59" s="13">
        <f t="shared" si="3"/>
        <v>2.0418256539090243E-3</v>
      </c>
    </row>
    <row r="60" spans="1:10" ht="25.95" customHeight="1" x14ac:dyDescent="0.25">
      <c r="A60" s="9" t="s">
        <v>179</v>
      </c>
      <c r="B60" s="11" t="s">
        <v>180</v>
      </c>
      <c r="C60" s="9" t="s">
        <v>23</v>
      </c>
      <c r="D60" s="9" t="s">
        <v>181</v>
      </c>
      <c r="E60" s="10" t="s">
        <v>33</v>
      </c>
      <c r="F60" s="11">
        <v>18</v>
      </c>
      <c r="G60" s="12">
        <v>225.27</v>
      </c>
      <c r="H60" s="12">
        <f t="shared" si="4"/>
        <v>275.33999999999997</v>
      </c>
      <c r="I60" s="12">
        <f t="shared" si="5"/>
        <v>4956.12</v>
      </c>
      <c r="J60" s="13">
        <f t="shared" si="3"/>
        <v>1.2306824959990751E-2</v>
      </c>
    </row>
    <row r="61" spans="1:10" ht="52.05" customHeight="1" x14ac:dyDescent="0.25">
      <c r="A61" s="9" t="s">
        <v>182</v>
      </c>
      <c r="B61" s="11" t="s">
        <v>183</v>
      </c>
      <c r="C61" s="9" t="s">
        <v>36</v>
      </c>
      <c r="D61" s="9" t="s">
        <v>184</v>
      </c>
      <c r="E61" s="10" t="s">
        <v>33</v>
      </c>
      <c r="F61" s="11">
        <v>1</v>
      </c>
      <c r="G61" s="12">
        <v>1904.21</v>
      </c>
      <c r="H61" s="12">
        <f t="shared" si="4"/>
        <v>2327.5100000000002</v>
      </c>
      <c r="I61" s="12">
        <f t="shared" si="5"/>
        <v>2327.5100000000002</v>
      </c>
      <c r="J61" s="13">
        <f t="shared" si="3"/>
        <v>5.7795731666360128E-3</v>
      </c>
    </row>
    <row r="62" spans="1:10" ht="39" customHeight="1" x14ac:dyDescent="0.25">
      <c r="A62" s="9" t="s">
        <v>185</v>
      </c>
      <c r="B62" s="11" t="s">
        <v>186</v>
      </c>
      <c r="C62" s="9" t="s">
        <v>36</v>
      </c>
      <c r="D62" s="9" t="s">
        <v>187</v>
      </c>
      <c r="E62" s="10" t="s">
        <v>33</v>
      </c>
      <c r="F62" s="11">
        <v>1</v>
      </c>
      <c r="G62" s="12">
        <v>154.41999999999999</v>
      </c>
      <c r="H62" s="12">
        <f t="shared" si="4"/>
        <v>188.74</v>
      </c>
      <c r="I62" s="12">
        <f t="shared" si="5"/>
        <v>188.74</v>
      </c>
      <c r="J62" s="13">
        <f t="shared" si="3"/>
        <v>4.6867108604082517E-4</v>
      </c>
    </row>
    <row r="63" spans="1:10" ht="25.95" customHeight="1" x14ac:dyDescent="0.25">
      <c r="A63" s="9" t="s">
        <v>188</v>
      </c>
      <c r="B63" s="11" t="s">
        <v>189</v>
      </c>
      <c r="C63" s="9" t="s">
        <v>36</v>
      </c>
      <c r="D63" s="9" t="s">
        <v>190</v>
      </c>
      <c r="E63" s="10" t="s">
        <v>33</v>
      </c>
      <c r="F63" s="11">
        <v>6</v>
      </c>
      <c r="G63" s="12">
        <v>76.36</v>
      </c>
      <c r="H63" s="12">
        <f t="shared" si="4"/>
        <v>93.33</v>
      </c>
      <c r="I63" s="12">
        <f t="shared" si="5"/>
        <v>559.98</v>
      </c>
      <c r="J63" s="13">
        <f t="shared" si="3"/>
        <v>1.3905183573229907E-3</v>
      </c>
    </row>
    <row r="64" spans="1:10" ht="24" customHeight="1" x14ac:dyDescent="0.25">
      <c r="A64" s="5" t="s">
        <v>191</v>
      </c>
      <c r="B64" s="5"/>
      <c r="C64" s="5"/>
      <c r="D64" s="5" t="s">
        <v>192</v>
      </c>
      <c r="E64" s="5"/>
      <c r="F64" s="6"/>
      <c r="G64" s="5"/>
      <c r="H64" s="5"/>
      <c r="I64" s="7">
        <v>17981.18</v>
      </c>
      <c r="J64" s="8">
        <f t="shared" si="3"/>
        <v>4.4650096211166494E-2</v>
      </c>
    </row>
    <row r="65" spans="1:10" ht="25.95" customHeight="1" x14ac:dyDescent="0.25">
      <c r="A65" s="9" t="s">
        <v>193</v>
      </c>
      <c r="B65" s="11" t="s">
        <v>194</v>
      </c>
      <c r="C65" s="9" t="s">
        <v>23</v>
      </c>
      <c r="D65" s="9" t="s">
        <v>195</v>
      </c>
      <c r="E65" s="10" t="s">
        <v>33</v>
      </c>
      <c r="F65" s="11">
        <v>1</v>
      </c>
      <c r="G65" s="12">
        <v>7307.94</v>
      </c>
      <c r="H65" s="12">
        <f>TRUNC(G65 * (1 + 22.23 / 100), 2)</f>
        <v>8932.49</v>
      </c>
      <c r="I65" s="12">
        <f>TRUNC(F65 * H65, 2)</f>
        <v>8932.49</v>
      </c>
      <c r="J65" s="13">
        <f t="shared" si="3"/>
        <v>2.2180776673459839E-2</v>
      </c>
    </row>
    <row r="66" spans="1:10" ht="39" customHeight="1" x14ac:dyDescent="0.25">
      <c r="A66" s="9" t="s">
        <v>196</v>
      </c>
      <c r="B66" s="11" t="s">
        <v>197</v>
      </c>
      <c r="C66" s="9" t="s">
        <v>23</v>
      </c>
      <c r="D66" s="9" t="s">
        <v>198</v>
      </c>
      <c r="E66" s="10" t="s">
        <v>33</v>
      </c>
      <c r="F66" s="11">
        <v>1</v>
      </c>
      <c r="G66" s="12">
        <v>4606.4799999999996</v>
      </c>
      <c r="H66" s="12">
        <f>TRUNC(G66 * (1 + 22.23 / 100), 2)</f>
        <v>5630.5</v>
      </c>
      <c r="I66" s="12">
        <f>TRUNC(F66 * H66, 2)</f>
        <v>5630.5</v>
      </c>
      <c r="J66" s="13">
        <f t="shared" si="3"/>
        <v>1.3981416498637628E-2</v>
      </c>
    </row>
    <row r="67" spans="1:10" ht="25.95" customHeight="1" x14ac:dyDescent="0.25">
      <c r="A67" s="9" t="s">
        <v>199</v>
      </c>
      <c r="B67" s="11" t="s">
        <v>200</v>
      </c>
      <c r="C67" s="9" t="s">
        <v>23</v>
      </c>
      <c r="D67" s="9" t="s">
        <v>201</v>
      </c>
      <c r="E67" s="10" t="s">
        <v>33</v>
      </c>
      <c r="F67" s="11">
        <v>1</v>
      </c>
      <c r="G67" s="12">
        <v>2796.53</v>
      </c>
      <c r="H67" s="12">
        <f>TRUNC(G67 * (1 + 22.23 / 100), 2)</f>
        <v>3418.19</v>
      </c>
      <c r="I67" s="12">
        <f>TRUNC(F67 * H67, 2)</f>
        <v>3418.19</v>
      </c>
      <c r="J67" s="13">
        <f t="shared" si="3"/>
        <v>8.4879030390690273E-3</v>
      </c>
    </row>
    <row r="68" spans="1:10" ht="24" customHeight="1" x14ac:dyDescent="0.25">
      <c r="A68" s="5" t="s">
        <v>202</v>
      </c>
      <c r="B68" s="5"/>
      <c r="C68" s="5"/>
      <c r="D68" s="5" t="s">
        <v>203</v>
      </c>
      <c r="E68" s="5"/>
      <c r="F68" s="6"/>
      <c r="G68" s="5"/>
      <c r="H68" s="5"/>
      <c r="I68" s="7">
        <v>329.11</v>
      </c>
      <c r="J68" s="8">
        <f t="shared" si="3"/>
        <v>8.1723185931384954E-4</v>
      </c>
    </row>
    <row r="69" spans="1:10" ht="24" customHeight="1" x14ac:dyDescent="0.25">
      <c r="A69" s="9" t="s">
        <v>204</v>
      </c>
      <c r="B69" s="11" t="s">
        <v>205</v>
      </c>
      <c r="C69" s="9" t="s">
        <v>23</v>
      </c>
      <c r="D69" s="9" t="s">
        <v>206</v>
      </c>
      <c r="E69" s="10" t="s">
        <v>207</v>
      </c>
      <c r="F69" s="11">
        <v>822.78</v>
      </c>
      <c r="G69" s="12">
        <v>0.33</v>
      </c>
      <c r="H69" s="12">
        <f>TRUNC(G69 * (1 + 22.23 / 100), 2)</f>
        <v>0.4</v>
      </c>
      <c r="I69" s="12">
        <f>TRUNC(F69 * H69, 2)</f>
        <v>329.11</v>
      </c>
      <c r="J69" s="13">
        <f t="shared" ref="J69:J100" si="6">I69 / 402713.13</f>
        <v>8.1723185931384954E-4</v>
      </c>
    </row>
    <row r="70" spans="1:10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5">
      <c r="A71" s="23"/>
      <c r="B71" s="23"/>
      <c r="C71" s="23"/>
      <c r="D71" s="17"/>
      <c r="E71" s="16"/>
      <c r="F71" s="20" t="s">
        <v>208</v>
      </c>
      <c r="G71" s="23"/>
      <c r="H71" s="24">
        <v>329488.03999999998</v>
      </c>
      <c r="I71" s="23"/>
      <c r="J71" s="23"/>
    </row>
    <row r="72" spans="1:10" x14ac:dyDescent="0.25">
      <c r="A72" s="23"/>
      <c r="B72" s="23"/>
      <c r="C72" s="23"/>
      <c r="D72" s="17"/>
      <c r="E72" s="16"/>
      <c r="F72" s="20" t="s">
        <v>209</v>
      </c>
      <c r="G72" s="23"/>
      <c r="H72" s="24">
        <v>73225.09</v>
      </c>
      <c r="I72" s="23"/>
      <c r="J72" s="23"/>
    </row>
    <row r="73" spans="1:10" x14ac:dyDescent="0.25">
      <c r="A73" s="23"/>
      <c r="B73" s="23"/>
      <c r="C73" s="23"/>
      <c r="D73" s="17"/>
      <c r="E73" s="16"/>
      <c r="F73" s="20" t="s">
        <v>210</v>
      </c>
      <c r="G73" s="23"/>
      <c r="H73" s="24">
        <v>402713.13</v>
      </c>
      <c r="I73" s="23"/>
      <c r="J73" s="23"/>
    </row>
    <row r="74" spans="1:10" ht="60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</row>
    <row r="75" spans="1:10" ht="70.05" customHeight="1" x14ac:dyDescent="0.25">
      <c r="A75" s="25" t="s">
        <v>211</v>
      </c>
      <c r="B75" s="22"/>
      <c r="C75" s="22"/>
      <c r="D75" s="22"/>
      <c r="E75" s="22"/>
      <c r="F75" s="22"/>
      <c r="G75" s="22"/>
      <c r="H75" s="22"/>
      <c r="I75" s="22"/>
      <c r="J75" s="22"/>
    </row>
  </sheetData>
  <mergeCells count="17">
    <mergeCell ref="A73:C73"/>
    <mergeCell ref="F73:G73"/>
    <mergeCell ref="H73:J73"/>
    <mergeCell ref="A75:J75"/>
    <mergeCell ref="A3:J3"/>
    <mergeCell ref="A71:C71"/>
    <mergeCell ref="F71:G71"/>
    <mergeCell ref="H71:J71"/>
    <mergeCell ref="A72:C72"/>
    <mergeCell ref="F72:G72"/>
    <mergeCell ref="H72:J7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2022-11-24T20:15:58Z</cp:lastPrinted>
  <dcterms:created xsi:type="dcterms:W3CDTF">2022-11-24T20:05:38Z</dcterms:created>
  <dcterms:modified xsi:type="dcterms:W3CDTF">2022-11-24T20:16:06Z</dcterms:modified>
</cp:coreProperties>
</file>